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иложение 1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AUTOEXEC">#REF!</definedName>
    <definedName name="\k">#REF!</definedName>
    <definedName name="\m">#REF!</definedName>
    <definedName name="\m1">#REF!</definedName>
    <definedName name="\s">#REF!</definedName>
    <definedName name="\z">#REF!</definedName>
    <definedName name="________kin1">#REF!</definedName>
    <definedName name="________sch1">#REF!</definedName>
    <definedName name="________sch11">#REF!</definedName>
    <definedName name="________sch2">#REF!</definedName>
    <definedName name="________sch3">#REF!</definedName>
    <definedName name="________sch4">#REF!</definedName>
    <definedName name="________sch5">#REF!</definedName>
    <definedName name="________sch6">#REF!</definedName>
    <definedName name="________sch7">#REF!</definedName>
    <definedName name="________sch8">#REF!</definedName>
    <definedName name="________sch9">#REF!</definedName>
    <definedName name="________ti1">#REF!</definedName>
    <definedName name="________ti11">#REF!</definedName>
    <definedName name="________ti2">#REF!</definedName>
    <definedName name="________ti3">#REF!</definedName>
    <definedName name="________ti4">#REF!</definedName>
    <definedName name="________ti5">#REF!</definedName>
    <definedName name="________ti6">#REF!</definedName>
    <definedName name="________ti7">#REF!</definedName>
    <definedName name="________ti8">#REF!</definedName>
    <definedName name="________ti9">#REF!</definedName>
    <definedName name="________ts1">#REF!</definedName>
    <definedName name="________ts10">#REF!</definedName>
    <definedName name="________ts11">#REF!</definedName>
    <definedName name="________ts2">#REF!</definedName>
    <definedName name="________ts3">#REF!</definedName>
    <definedName name="________ts4">#REF!</definedName>
    <definedName name="________ts5">#REF!</definedName>
    <definedName name="________ts6">#REF!</definedName>
    <definedName name="________ts7">#REF!</definedName>
    <definedName name="________ts8">#REF!</definedName>
    <definedName name="________ts9">#REF!</definedName>
    <definedName name="______kin1">#REF!</definedName>
    <definedName name="______sch1">#REF!</definedName>
    <definedName name="______sch11">#REF!</definedName>
    <definedName name="______sch2">#REF!</definedName>
    <definedName name="______sch3">#REF!</definedName>
    <definedName name="______sch4">#REF!</definedName>
    <definedName name="______sch5">#REF!</definedName>
    <definedName name="______sch6">#REF!</definedName>
    <definedName name="______sch7">#REF!</definedName>
    <definedName name="______sch8">#REF!</definedName>
    <definedName name="______sch9">#REF!</definedName>
    <definedName name="______ti1">#REF!</definedName>
    <definedName name="______ti11">#REF!</definedName>
    <definedName name="______ti2">#REF!</definedName>
    <definedName name="______ti3">#REF!</definedName>
    <definedName name="______ti4">#REF!</definedName>
    <definedName name="______ti5">#REF!</definedName>
    <definedName name="______ti6">#REF!</definedName>
    <definedName name="______ti7">#REF!</definedName>
    <definedName name="______ti8">#REF!</definedName>
    <definedName name="______ti9">#REF!</definedName>
    <definedName name="______ts1">#REF!</definedName>
    <definedName name="______ts10">#REF!</definedName>
    <definedName name="______ts11">#REF!</definedName>
    <definedName name="______ts2">#REF!</definedName>
    <definedName name="______ts3">#REF!</definedName>
    <definedName name="______ts4">#REF!</definedName>
    <definedName name="______ts5">#REF!</definedName>
    <definedName name="______ts6">#REF!</definedName>
    <definedName name="______ts7">#REF!</definedName>
    <definedName name="______ts8">#REF!</definedName>
    <definedName name="______ts9">#REF!</definedName>
    <definedName name="____kin1">#REF!</definedName>
    <definedName name="____sch1">#REF!</definedName>
    <definedName name="____sch11">#REF!</definedName>
    <definedName name="____sch2">#REF!</definedName>
    <definedName name="____sch3">#REF!</definedName>
    <definedName name="____sch4">#REF!</definedName>
    <definedName name="____sch5">#REF!</definedName>
    <definedName name="____sch6">#REF!</definedName>
    <definedName name="____sch7">#REF!</definedName>
    <definedName name="____sch8">#REF!</definedName>
    <definedName name="____sch9">#REF!</definedName>
    <definedName name="____ti1">#REF!</definedName>
    <definedName name="____ti11">#REF!</definedName>
    <definedName name="____ti2">#REF!</definedName>
    <definedName name="____ti3">#REF!</definedName>
    <definedName name="____ti4">#REF!</definedName>
    <definedName name="____ti5">#REF!</definedName>
    <definedName name="____ti6">#REF!</definedName>
    <definedName name="____ti7">#REF!</definedName>
    <definedName name="____ti8">#REF!</definedName>
    <definedName name="____ti9">#REF!</definedName>
    <definedName name="____ts1">#REF!</definedName>
    <definedName name="____ts10">#REF!</definedName>
    <definedName name="____ts11">#REF!</definedName>
    <definedName name="____ts2">#REF!</definedName>
    <definedName name="____ts3">#REF!</definedName>
    <definedName name="____ts4">#REF!</definedName>
    <definedName name="____ts5">#REF!</definedName>
    <definedName name="____ts6">#REF!</definedName>
    <definedName name="____ts7">#REF!</definedName>
    <definedName name="____ts8">#REF!</definedName>
    <definedName name="____ts9">#REF!</definedName>
    <definedName name="___kin1">#REF!</definedName>
    <definedName name="___sch1">#REF!</definedName>
    <definedName name="___sch11">#REF!</definedName>
    <definedName name="___sch2">#REF!</definedName>
    <definedName name="___sch3">#REF!</definedName>
    <definedName name="___sch4">#REF!</definedName>
    <definedName name="___sch5">#REF!</definedName>
    <definedName name="___sch6">#REF!</definedName>
    <definedName name="___sch7">#REF!</definedName>
    <definedName name="___sch8">#REF!</definedName>
    <definedName name="___sch9">#REF!</definedName>
    <definedName name="___ti1">#REF!</definedName>
    <definedName name="___ti11">#REF!</definedName>
    <definedName name="___ti2">#REF!</definedName>
    <definedName name="___ti3">#REF!</definedName>
    <definedName name="___ti4">#REF!</definedName>
    <definedName name="___ti5">#REF!</definedName>
    <definedName name="___ti6">#REF!</definedName>
    <definedName name="___ti7">#REF!</definedName>
    <definedName name="___ti8">#REF!</definedName>
    <definedName name="___ti9">#REF!</definedName>
    <definedName name="___ts1">#REF!</definedName>
    <definedName name="___ts10">#REF!</definedName>
    <definedName name="___ts11">#REF!</definedName>
    <definedName name="___ts2">#REF!</definedName>
    <definedName name="___ts3">#REF!</definedName>
    <definedName name="___ts4">#REF!</definedName>
    <definedName name="___ts5">#REF!</definedName>
    <definedName name="___ts6">#REF!</definedName>
    <definedName name="___ts7">#REF!</definedName>
    <definedName name="___ts8">#REF!</definedName>
    <definedName name="___ts9">#REF!</definedName>
    <definedName name="__kin1">#REF!</definedName>
    <definedName name="__sch1">#REF!</definedName>
    <definedName name="__sch11">#REF!</definedName>
    <definedName name="__sch2">#REF!</definedName>
    <definedName name="__sch3">#REF!</definedName>
    <definedName name="__sch4">#REF!</definedName>
    <definedName name="__sch5">#REF!</definedName>
    <definedName name="__sch6">#REF!</definedName>
    <definedName name="__sch7">#REF!</definedName>
    <definedName name="__sch8">#REF!</definedName>
    <definedName name="__sch9">#REF!</definedName>
    <definedName name="__tc1">#REF!</definedName>
    <definedName name="__ti1">#REF!</definedName>
    <definedName name="__ti11">#REF!</definedName>
    <definedName name="__ti2">#REF!</definedName>
    <definedName name="__ti3">#REF!</definedName>
    <definedName name="__ti4">#REF!</definedName>
    <definedName name="__ti5">#REF!</definedName>
    <definedName name="__ti6">#REF!</definedName>
    <definedName name="__ti7">#REF!</definedName>
    <definedName name="__ti8">#REF!</definedName>
    <definedName name="__ti9">#REF!</definedName>
    <definedName name="__ts1">#REF!</definedName>
    <definedName name="__ts10">#REF!</definedName>
    <definedName name="__ts11">#REF!</definedName>
    <definedName name="__ts2">#REF!</definedName>
    <definedName name="__ts3">#REF!</definedName>
    <definedName name="__ts4">#REF!</definedName>
    <definedName name="__ts5">#REF!</definedName>
    <definedName name="__ts6">#REF!</definedName>
    <definedName name="__ts7">#REF!</definedName>
    <definedName name="__ts8">#REF!</definedName>
    <definedName name="__ts9">#REF!</definedName>
    <definedName name="_AUTOEXEC">#REF!</definedName>
    <definedName name="_k">#REF!</definedName>
    <definedName name="_kin1">#REF!</definedName>
    <definedName name="_m">#REF!</definedName>
    <definedName name="_s">#REF!</definedName>
    <definedName name="_sch1">#REF!</definedName>
    <definedName name="_sch11">#REF!</definedName>
    <definedName name="_sch2">#REF!</definedName>
    <definedName name="_sch3">#REF!</definedName>
    <definedName name="_sch4">#REF!</definedName>
    <definedName name="_sch5">#REF!</definedName>
    <definedName name="_sch6">#REF!</definedName>
    <definedName name="_sch7">#REF!</definedName>
    <definedName name="_sch8">#REF!</definedName>
    <definedName name="_sch9">#REF!</definedName>
    <definedName name="_ti1">#REF!</definedName>
    <definedName name="_ti11">#REF!</definedName>
    <definedName name="_ti2">#REF!</definedName>
    <definedName name="_ti3">#REF!</definedName>
    <definedName name="_ti4">#REF!</definedName>
    <definedName name="_ti5">#REF!</definedName>
    <definedName name="_ti6">#REF!</definedName>
    <definedName name="_ti7">#REF!</definedName>
    <definedName name="_ti8">#REF!</definedName>
    <definedName name="_ti9">#REF!</definedName>
    <definedName name="_ts1">#REF!</definedName>
    <definedName name="_ts10">#REF!</definedName>
    <definedName name="_ts11">#REF!</definedName>
    <definedName name="_ts2">#REF!</definedName>
    <definedName name="_ts3">#REF!</definedName>
    <definedName name="_ts4">#REF!</definedName>
    <definedName name="_ts5">#REF!</definedName>
    <definedName name="_ts6">#REF!</definedName>
    <definedName name="_ts7">#REF!</definedName>
    <definedName name="_ts8">#REF!</definedName>
    <definedName name="_ts9">#REF!</definedName>
    <definedName name="_z">#REF!</definedName>
    <definedName name="aaaa">#REF!</definedName>
    <definedName name="asdf">#REF!</definedName>
    <definedName name="asdfasef">#REF!</definedName>
    <definedName name="asdfqw3er">#REF!</definedName>
    <definedName name="CalcMethod">[1]Проект!$B$77</definedName>
    <definedName name="data">#REF!</definedName>
    <definedName name="data02">#REF!</definedName>
    <definedName name="data2">#REF!</definedName>
    <definedName name="dck">[2]топография!#REF!</definedName>
    <definedName name="E">#REF!</definedName>
    <definedName name="Excel_BuiltIn_Print_Area_1">#REF!</definedName>
    <definedName name="Excel_BuiltIn_Print_Area_2">#REF!</definedName>
    <definedName name="Excel_BuiltIn_Print_Area_3">#REF!</definedName>
    <definedName name="Excel_BuiltIn_Print_Area_6">#REF!</definedName>
    <definedName name="Excel_BuiltIn_Print_Titles_2">#REF!</definedName>
    <definedName name="fdhb">#REF!</definedName>
    <definedName name="filial">#REF!</definedName>
    <definedName name="gr_blank">#REF!</definedName>
    <definedName name="gr_blankname">#REF!</definedName>
    <definedName name="gr_filial">#REF!</definedName>
    <definedName name="gr_itogoobj">#REF!</definedName>
    <definedName name="gr_pril">#REF!</definedName>
    <definedName name="gr_proc">#REF!</definedName>
    <definedName name="gr_procobj">#REF!</definedName>
    <definedName name="gr_procobj2">#REF!</definedName>
    <definedName name="gr_razdel">#REF!</definedName>
    <definedName name="gr_razdelobj">#REF!</definedName>
    <definedName name="gr_teh">#REF!</definedName>
    <definedName name="gr_vsego">#REF!</definedName>
    <definedName name="hmao">#REF!</definedName>
    <definedName name="Itog">#REF!</definedName>
    <definedName name="K_1">#REF!</definedName>
    <definedName name="Kin">#REF!</definedName>
    <definedName name="kurs">#REF!</definedName>
    <definedName name="Kyrs">#REF!</definedName>
    <definedName name="LINE">#REF!</definedName>
    <definedName name="Nalog">#REF!</definedName>
    <definedName name="numformat">#REF!</definedName>
    <definedName name="numformat_osreg">#REF!</definedName>
    <definedName name="numformat_osv3">#REF!</definedName>
    <definedName name="perdolya02">#REF!</definedName>
    <definedName name="rr">'[3]Пример расчета'!#REF!</definedName>
    <definedName name="sadf">#REF!</definedName>
    <definedName name="sdfd">#REF!</definedName>
    <definedName name="SM">#REF!</definedName>
    <definedName name="SM_SM">#REF!</definedName>
    <definedName name="SM_STO">'[4]93-110'!#REF!</definedName>
    <definedName name="SM_STO1">#REF!</definedName>
    <definedName name="SM_STO2">#REF!</definedName>
    <definedName name="SM_STO3">#REF!</definedName>
    <definedName name="SPP">#REF!</definedName>
    <definedName name="SUM_">#REF!</definedName>
    <definedName name="SUM_1">#REF!</definedName>
    <definedName name="SUM_3">#REF!</definedName>
    <definedName name="TABLINE">#REF!</definedName>
    <definedName name="tabobsch02">#REF!</definedName>
    <definedName name="tabreg02">#REF!</definedName>
    <definedName name="tc">#REF!</definedName>
    <definedName name="temp">#REF!</definedName>
    <definedName name="test">#REF!</definedName>
    <definedName name="tpnum">#REF!</definedName>
    <definedName name="trans">#REF!</definedName>
    <definedName name="vsego02">#REF!</definedName>
    <definedName name="yanao">#REF!</definedName>
    <definedName name="yug">#REF!</definedName>
    <definedName name="yyy">#REF!</definedName>
    <definedName name="ZAK1">#REF!</definedName>
    <definedName name="ZAK2">#REF!</definedName>
    <definedName name="а">#REF!</definedName>
    <definedName name="А15">#REF!</definedName>
    <definedName name="А2">#REF!</definedName>
    <definedName name="а36">#REF!</definedName>
    <definedName name="ааа">#REF!</definedName>
    <definedName name="ав">#REF!</definedName>
    <definedName name="Авторский_надзор">#REF!</definedName>
    <definedName name="аренда">[5]Общие!$B$3</definedName>
    <definedName name="АФС">[6]топография!#REF!</definedName>
    <definedName name="Бланк_сметы">#REF!</definedName>
    <definedName name="БСИР">#REF!</definedName>
    <definedName name="Внут_Т">#REF!</definedName>
    <definedName name="Возвратные_суммы">#REF!</definedName>
    <definedName name="вравар">#REF!</definedName>
    <definedName name="Временные_здания_линия">#REF!</definedName>
    <definedName name="Временные_здания_площадка">#REF!</definedName>
    <definedName name="ВСЕГО">'[7]09-13-02'!#REF!</definedName>
    <definedName name="Вспом">#REF!</definedName>
    <definedName name="г">#REF!</definedName>
    <definedName name="геодез1">[8]геолог!$L$81</definedName>
    <definedName name="геол">[9]Смета!#REF!</definedName>
    <definedName name="геол1">#REF!</definedName>
    <definedName name="гид">[10]Смета!#REF!</definedName>
    <definedName name="Гидр">[11]топография!#REF!</definedName>
    <definedName name="ГИП">#REF!</definedName>
    <definedName name="Горевая">#REF!</definedName>
    <definedName name="гшшг">NA()</definedName>
    <definedName name="Д">#REF!</definedName>
    <definedName name="Дата_Договора">#REF!</definedName>
    <definedName name="Дата_Зак">#REF!</definedName>
    <definedName name="ДатаЗак">#REF!</definedName>
    <definedName name="ДатаПост">#REF!</definedName>
    <definedName name="дд">[12]Смета!#REF!</definedName>
    <definedName name="Дефлятор">#REF!</definedName>
    <definedName name="Длинна_границы">#REF!</definedName>
    <definedName name="Длинна_трассы">#REF!</definedName>
    <definedName name="Добровольное_страхование">#REF!</definedName>
    <definedName name="Доп.затраты_в_зимнее_время">#REF!</definedName>
    <definedName name="ДСК">[13]топография!#REF!</definedName>
    <definedName name="е">#REF!</definedName>
    <definedName name="ЕРПКЕ">#REF!</definedName>
    <definedName name="еы2">#REF!</definedName>
    <definedName name="Заказчик">#REF!</definedName>
    <definedName name="Затраты_на_дирекцию">#REF!</definedName>
    <definedName name="изыск">#REF!</definedName>
    <definedName name="инж">#REF!</definedName>
    <definedName name="ИПусто">#REF!</definedName>
    <definedName name="й">#REF!</definedName>
    <definedName name="йцйц">NA()</definedName>
    <definedName name="кака">#REF!</definedName>
    <definedName name="калплан">#REF!</definedName>
    <definedName name="Кам_стац">#REF!</definedName>
    <definedName name="Камер_эксп_усл">#REF!</definedName>
    <definedName name="Категория_сложности">#REF!</definedName>
    <definedName name="кгкг">#REF!</definedName>
    <definedName name="кеке">#REF!</definedName>
    <definedName name="Кин45">#REF!</definedName>
    <definedName name="ккк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мплектация">#REF!</definedName>
    <definedName name="Коэффициент">#REF!</definedName>
    <definedName name="куку">#REF!</definedName>
    <definedName name="Курс">#REF!</definedName>
    <definedName name="курс_дол">#REF!</definedName>
    <definedName name="Курс_доллара">'[14]Курс доллара'!$A$2</definedName>
    <definedName name="Курск">#REF!</definedName>
    <definedName name="КурсКоп">#REF!</definedName>
    <definedName name="Курср">#REF!</definedName>
    <definedName name="КурсРуб">#REF!</definedName>
    <definedName name="Лаб_стац">#REF!</definedName>
    <definedName name="Лаб_эксп_усл">#REF!</definedName>
    <definedName name="мат">#REF!</definedName>
    <definedName name="Метео">#REF!</definedName>
    <definedName name="МетеорУТ">[11]топография!#REF!</definedName>
    <definedName name="митюгов">'[15]Данные для расчёта сметы'!$J$33</definedName>
    <definedName name="монраб">#REF!</definedName>
    <definedName name="монт">#REF!</definedName>
    <definedName name="н">#REF!</definedName>
    <definedName name="Название_проекта">#REF!</definedName>
    <definedName name="Наим_объекта">#REF!</definedName>
    <definedName name="Наименование">#REF!</definedName>
    <definedName name="накладные">#REF!</definedName>
    <definedName name="накрутки">#REF!</definedName>
    <definedName name="налад">#REF!</definedName>
    <definedName name="наладка">#REF!</definedName>
    <definedName name="Налог_на_добавленную_стоимость">#REF!</definedName>
    <definedName name="Налог_на_пользавтелей_автдорог">#REF!</definedName>
    <definedName name="нац">#REF!</definedName>
    <definedName name="Нач.см.отд">#REF!</definedName>
    <definedName name="НДС">#REF!</definedName>
    <definedName name="НДС_ост_раб">#REF!</definedName>
    <definedName name="НДС_по">#REF!</definedName>
    <definedName name="НДС_по_раб">#REF!</definedName>
    <definedName name="НДС_по2">#REF!</definedName>
    <definedName name="НДС_по3">#REF!</definedName>
    <definedName name="НДС05">#REF!</definedName>
    <definedName name="Непредвиденные_расходы">#REF!</definedName>
    <definedName name="НОВ">#REF!</definedName>
    <definedName name="Номер_договора">#REF!</definedName>
    <definedName name="Нормативно_сметная_база">#REF!</definedName>
    <definedName name="о">#REF!</definedName>
    <definedName name="_xlnm.Print_Area">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NA()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NA()</definedName>
    <definedName name="объем___4___0">#REF!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#REF!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к">#REF!</definedName>
    <definedName name="орп">[16]Смета!#REF!</definedName>
    <definedName name="Осн_Камер">'[7]09-13-02'!#REF!</definedName>
    <definedName name="Ост_раб">#REF!</definedName>
    <definedName name="п">#REF!</definedName>
    <definedName name="Пи">#REF!</definedName>
    <definedName name="Пи_">#REF!</definedName>
    <definedName name="ПИСС_стац">#REF!</definedName>
    <definedName name="ПИСС_эксп">#REF!</definedName>
    <definedName name="план">[11]топография!#REF!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_2">#REF!</definedName>
    <definedName name="ПО_3">#REF!</definedName>
    <definedName name="ПО_раб">#REF!</definedName>
    <definedName name="Подрядчик">#REF!</definedName>
    <definedName name="Пожарная_охрана">#REF!</definedName>
    <definedName name="Полевые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ставщик">#REF!</definedName>
    <definedName name="ппа">#REF!</definedName>
    <definedName name="Предоплата">#REF!</definedName>
    <definedName name="Премирование">#REF!</definedName>
    <definedName name="пробная">#REF!</definedName>
    <definedName name="Промежуточный_коэфф._К1">#REF!</definedName>
    <definedName name="Промежуточный_коэфф._К2">#REF!</definedName>
    <definedName name="пррр">#REF!</definedName>
    <definedName name="р">#REF!</definedName>
    <definedName name="рентабельн">#REF!</definedName>
    <definedName name="рентабельность">#REF!</definedName>
    <definedName name="ролл">[17]Общие!$B$3</definedName>
    <definedName name="РРК">#REF!</definedName>
    <definedName name="РСЛ">#REF!</definedName>
    <definedName name="Руководитель">#REF!</definedName>
    <definedName name="Свод">#REF!</definedName>
    <definedName name="СводнУТ">[11]топография!#REF!</definedName>
    <definedName name="СводУТ">#REF!</definedName>
    <definedName name="см">#REF!</definedName>
    <definedName name="смета">#REF!</definedName>
    <definedName name="смр">#REF!</definedName>
    <definedName name="Согласование">#REF!</definedName>
    <definedName name="Содерж_Осн_Базы">#REF!</definedName>
    <definedName name="Составитель">#REF!</definedName>
    <definedName name="спрвка">#REF!</definedName>
    <definedName name="Ст">#REF!</definedName>
    <definedName name="СтЗ">#REF!</definedName>
    <definedName name="Стоимость_ПИР">#REF!</definedName>
    <definedName name="Строительная_полоса">#REF!</definedName>
    <definedName name="стрраб">#REF!</definedName>
    <definedName name="Сумма">#REF!</definedName>
    <definedName name="Сумма_прописью">#REF!</definedName>
    <definedName name="Сумма_ц">#REF!</definedName>
    <definedName name="Сургут">NA()</definedName>
    <definedName name="топ1">#REF!</definedName>
    <definedName name="топо">#REF!</definedName>
    <definedName name="трзаг">#REF!</definedName>
    <definedName name="у">#REF!</definedName>
    <definedName name="уу">#REF!</definedName>
    <definedName name="уцуц">#REF!</definedName>
    <definedName name="Участок">#REF!</definedName>
    <definedName name="ц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NA()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NA()</definedName>
    <definedName name="цена___4___0">#REF!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#REF!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ш">#REF!</definedName>
    <definedName name="Шифр_объекта">#REF!</definedName>
    <definedName name="эко">#REF!</definedName>
    <definedName name="эко1">#REF!</definedName>
    <definedName name="экол1">#REF!</definedName>
    <definedName name="экол2">#REF!</definedName>
    <definedName name="экология">NA()</definedName>
    <definedName name="элраб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11" i="2" l="1"/>
  <c r="X11" i="2"/>
  <c r="X10" i="2"/>
  <c r="X9" i="2" l="1"/>
  <c r="Y9" i="2"/>
  <c r="Y10" i="2"/>
  <c r="Z10" i="2"/>
  <c r="Y11" i="2"/>
  <c r="X12" i="2"/>
  <c r="Y12" i="2"/>
  <c r="X13" i="2"/>
  <c r="Y13" i="2"/>
  <c r="X14" i="2"/>
  <c r="Y14" i="2"/>
  <c r="X15" i="2"/>
  <c r="Y15" i="2"/>
  <c r="X16" i="2"/>
  <c r="Y16" i="2"/>
  <c r="X17" i="2"/>
  <c r="Y17" i="2"/>
  <c r="X18" i="2"/>
  <c r="Y18" i="2"/>
  <c r="X19" i="2"/>
  <c r="Y19" i="2"/>
  <c r="X21" i="2"/>
  <c r="Y21" i="2"/>
  <c r="X22" i="2"/>
  <c r="Y22" i="2"/>
  <c r="X23" i="2"/>
  <c r="Y23" i="2"/>
  <c r="X24" i="2"/>
  <c r="Y24" i="2"/>
  <c r="J25" i="2"/>
  <c r="K25" i="2"/>
  <c r="K27" i="2" s="1"/>
  <c r="L25" i="2"/>
  <c r="M25" i="2"/>
  <c r="N25" i="2"/>
  <c r="N27" i="2" s="1"/>
  <c r="O25" i="2"/>
  <c r="O27" i="2" s="1"/>
  <c r="P25" i="2"/>
  <c r="Q25" i="2"/>
  <c r="R25" i="2"/>
  <c r="R27" i="2" s="1"/>
  <c r="S25" i="2"/>
  <c r="S27" i="2" s="1"/>
  <c r="T25" i="2"/>
  <c r="U25" i="2"/>
  <c r="V25" i="2"/>
  <c r="V27" i="2" s="1"/>
  <c r="W25" i="2"/>
  <c r="W27" i="2" s="1"/>
  <c r="L26" i="2"/>
  <c r="L27" i="2" s="1"/>
  <c r="P26" i="2"/>
  <c r="T26" i="2"/>
  <c r="J26" i="2"/>
  <c r="K26" i="2"/>
  <c r="M26" i="2"/>
  <c r="M27" i="2" s="1"/>
  <c r="N26" i="2"/>
  <c r="O26" i="2"/>
  <c r="Q26" i="2"/>
  <c r="R26" i="2"/>
  <c r="S26" i="2"/>
  <c r="U26" i="2"/>
  <c r="U27" i="2" s="1"/>
  <c r="V26" i="2"/>
  <c r="W26" i="2"/>
  <c r="T27" i="2" l="1"/>
  <c r="Q27" i="2"/>
  <c r="P27" i="2"/>
  <c r="Y25" i="2"/>
  <c r="X25" i="2"/>
  <c r="J27" i="2"/>
  <c r="X26" i="2"/>
  <c r="Y26" i="2"/>
  <c r="X27" i="2" l="1"/>
  <c r="Y27" i="2"/>
</calcChain>
</file>

<file path=xl/sharedStrings.xml><?xml version="1.0" encoding="utf-8"?>
<sst xmlns="http://schemas.openxmlformats.org/spreadsheetml/2006/main" count="53" uniqueCount="32">
  <si>
    <t>ПИР</t>
  </si>
  <si>
    <t>СИП</t>
  </si>
  <si>
    <t>ТТ на 3 фазы 110 кВ и выше</t>
  </si>
  <si>
    <t>ТТ на 3 фазы 35 кВ</t>
  </si>
  <si>
    <t>ТТ на 3 фазы 6-20 кВ</t>
  </si>
  <si>
    <t>ТТ на 3 фазы 0,4 кВ</t>
  </si>
  <si>
    <t>ТН на 3 фазы 110 кВ и выше</t>
  </si>
  <si>
    <t>ТН на 3 фазы 35 кВ и выше</t>
  </si>
  <si>
    <t>ТН на 3 фазы 6-20 кВ и выше</t>
  </si>
  <si>
    <t>УСПД 35-110 кВ</t>
  </si>
  <si>
    <t>УСПД 6-20 кВ</t>
  </si>
  <si>
    <t>ПКУ с ТТ и ТН</t>
  </si>
  <si>
    <t>ПУ 3ф с ТТ (в ТП, РП)</t>
  </si>
  <si>
    <t>ПУ 3ф с ТТ</t>
  </si>
  <si>
    <t>ПУ 3 фазные прям. вкл.</t>
  </si>
  <si>
    <t>ПУ 1 фазные прям. вкл.</t>
  </si>
  <si>
    <t>в проекте</t>
  </si>
  <si>
    <t>потребность</t>
  </si>
  <si>
    <t>Всего</t>
  </si>
  <si>
    <t>4 квартал</t>
  </si>
  <si>
    <t>3 квартал</t>
  </si>
  <si>
    <t>2 квартал</t>
  </si>
  <si>
    <t>1 квартал</t>
  </si>
  <si>
    <t>Примечание 
(источник получения информации о статистике выхода из строя, истечении МПИ и пояснения)</t>
  </si>
  <si>
    <t>Итого</t>
  </si>
  <si>
    <t xml:space="preserve"> </t>
  </si>
  <si>
    <t>база данных ТЭ</t>
  </si>
  <si>
    <t>к паспорту</t>
  </si>
  <si>
    <t>Приложение 1</t>
  </si>
  <si>
    <t>Технические характеристики: "Установка приборов учета в соответствии с Федеральным законом от 27.12.2018 № 522-ФЗ при выходе из строя (5 544 точки учета 0,2-0,4 кВ) филиал Тюменские электрические сети"</t>
  </si>
  <si>
    <t>Установка ИПУ при выходе из строя (по базе данных)</t>
  </si>
  <si>
    <t>Оборудование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</si>
</sst>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0">
    <xf numFmtId="0" fontId="0" fillId="0" borderId="0" xfId="0"/>
    <xf numFmtId="0" fontId="2" fillId="0" borderId="0" xfId="1"/>
    <xf numFmtId="0" fontId="4" fillId="0" borderId="0" xfId="1" applyFont="1"/>
    <xf numFmtId="3" fontId="5" fillId="0" borderId="0" xfId="1" applyNumberFormat="1" applyFont="1"/>
    <xf numFmtId="0" fontId="5" fillId="0" borderId="0" xfId="1" applyFont="1"/>
    <xf numFmtId="3" fontId="6" fillId="0" borderId="0" xfId="1" applyNumberFormat="1" applyFont="1"/>
    <xf numFmtId="3" fontId="4" fillId="0" borderId="0" xfId="1" applyNumberFormat="1" applyFont="1" applyAlignment="1">
      <alignment horizontal="center" vertical="center"/>
    </xf>
    <xf numFmtId="3" fontId="2" fillId="0" borderId="1" xfId="1" applyNumberFormat="1" applyBorder="1" applyAlignment="1">
      <alignment horizontal="center" vertical="center"/>
    </xf>
    <xf numFmtId="3" fontId="2" fillId="0" borderId="2" xfId="1" applyNumberFormat="1" applyBorder="1" applyAlignment="1">
      <alignment horizontal="center" vertical="center"/>
    </xf>
    <xf numFmtId="3" fontId="2" fillId="0" borderId="3" xfId="1" applyNumberFormat="1" applyBorder="1" applyAlignment="1">
      <alignment horizontal="center" vertical="center"/>
    </xf>
    <xf numFmtId="3" fontId="2" fillId="0" borderId="4" xfId="1" applyNumberFormat="1" applyBorder="1" applyAlignment="1">
      <alignment horizontal="center" vertical="center"/>
    </xf>
    <xf numFmtId="3" fontId="2" fillId="0" borderId="5" xfId="1" applyNumberFormat="1" applyBorder="1" applyAlignment="1">
      <alignment horizontal="center" vertical="center"/>
    </xf>
    <xf numFmtId="3" fontId="2" fillId="0" borderId="6" xfId="1" applyNumberFormat="1" applyBorder="1" applyAlignment="1">
      <alignment horizontal="center" vertical="center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10" xfId="1" applyFont="1" applyBorder="1" applyAlignment="1">
      <alignment horizontal="center" vertical="center" wrapText="1"/>
    </xf>
    <xf numFmtId="3" fontId="2" fillId="0" borderId="11" xfId="1" applyNumberFormat="1" applyBorder="1" applyAlignment="1">
      <alignment horizontal="center" vertical="center"/>
    </xf>
    <xf numFmtId="3" fontId="2" fillId="0" borderId="12" xfId="1" applyNumberFormat="1" applyBorder="1" applyAlignment="1">
      <alignment horizontal="center" vertical="center"/>
    </xf>
    <xf numFmtId="3" fontId="2" fillId="0" borderId="13" xfId="1" applyNumberFormat="1" applyBorder="1" applyAlignment="1">
      <alignment horizontal="center" vertical="center"/>
    </xf>
    <xf numFmtId="3" fontId="2" fillId="0" borderId="14" xfId="1" applyNumberFormat="1" applyBorder="1" applyAlignment="1">
      <alignment horizontal="center" vertical="center"/>
    </xf>
    <xf numFmtId="3" fontId="2" fillId="0" borderId="15" xfId="1" applyNumberFormat="1" applyBorder="1" applyAlignment="1">
      <alignment horizontal="center" vertical="center"/>
    </xf>
    <xf numFmtId="0" fontId="3" fillId="0" borderId="15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3" fillId="0" borderId="7" xfId="1" applyFont="1" applyBorder="1" applyAlignment="1">
      <alignment vertical="center" wrapText="1"/>
    </xf>
    <xf numFmtId="0" fontId="3" fillId="0" borderId="9" xfId="1" applyFont="1" applyBorder="1" applyAlignment="1">
      <alignment vertical="center" wrapText="1"/>
    </xf>
    <xf numFmtId="0" fontId="3" fillId="0" borderId="16" xfId="1" applyFont="1" applyBorder="1" applyAlignment="1">
      <alignment vertical="center" wrapText="1"/>
    </xf>
    <xf numFmtId="0" fontId="3" fillId="0" borderId="16" xfId="1" applyFont="1" applyBorder="1" applyAlignment="1">
      <alignment vertical="center"/>
    </xf>
    <xf numFmtId="3" fontId="2" fillId="0" borderId="19" xfId="1" applyNumberFormat="1" applyBorder="1" applyAlignment="1">
      <alignment horizontal="center" vertical="center"/>
    </xf>
    <xf numFmtId="3" fontId="7" fillId="0" borderId="14" xfId="1" applyNumberFormat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2" fillId="0" borderId="0" xfId="1" applyAlignment="1">
      <alignment horizontal="right"/>
    </xf>
    <xf numFmtId="0" fontId="8" fillId="0" borderId="0" xfId="1" applyFont="1"/>
    <xf numFmtId="0" fontId="2" fillId="0" borderId="25" xfId="1" applyBorder="1" applyAlignment="1">
      <alignment horizontal="center" vertical="center" wrapText="1"/>
    </xf>
    <xf numFmtId="0" fontId="2" fillId="0" borderId="20" xfId="1" applyBorder="1" applyAlignment="1">
      <alignment horizontal="center" vertical="center" wrapText="1"/>
    </xf>
    <xf numFmtId="0" fontId="2" fillId="0" borderId="18" xfId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30" xfId="1" applyFont="1" applyBorder="1" applyAlignment="1">
      <alignment horizontal="center" vertical="center"/>
    </xf>
    <xf numFmtId="0" fontId="3" fillId="0" borderId="31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0" fontId="3" fillId="0" borderId="23" xfId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3" fillId="0" borderId="29" xfId="1" applyFont="1" applyBorder="1" applyAlignment="1">
      <alignment horizontal="center" vertical="center"/>
    </xf>
    <xf numFmtId="0" fontId="3" fillId="0" borderId="28" xfId="1" applyFont="1" applyBorder="1" applyAlignment="1">
      <alignment horizontal="center" vertical="center"/>
    </xf>
    <xf numFmtId="0" fontId="3" fillId="0" borderId="27" xfId="1" applyFont="1" applyBorder="1" applyAlignment="1">
      <alignment horizontal="center" vertical="center"/>
    </xf>
    <xf numFmtId="0" fontId="3" fillId="0" borderId="26" xfId="1" applyFont="1" applyBorder="1" applyAlignment="1">
      <alignment horizontal="center" vertical="center"/>
    </xf>
    <xf numFmtId="0" fontId="3" fillId="0" borderId="22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4/&#1048;&#1055;&#1056;%202014-2019%204.02.2014/2.3%202014-2019/&#1056;&#1077;&#1082;&#1086;&#1085;&#1089;&#1090;&#1088;&#1091;&#1082;&#1094;&#1080;&#1103;%2021&#1058;%20&#1052;&#1077;&#1090;&#1077;&#1083;&#1077;&#1074;&#1086;%20A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ektriki-172\d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57;&#1074;&#1086;&#1076;&#1085;&#1099;&#1077;\2009\&#1054;&#1073;&#1098;&#1077;&#1082;&#1090;&#1099;%20&#1052;&#1077;&#1083;&#1080;&#1093;&#1086;&#1074;&#1072;\50107%20%20&#1054;&#1073;&#1091;&#1089;&#1090;&#1088;&#1086;&#1081;&#1089;&#1090;&#1074;&#1086;%20&#1089;&#1082;&#1074;&#1072;&#1078;&#1080;&#1085;%20&#8470;340,343,344,345,349%20(&#1057;&#1090;&#1072;&#1076;&#1080;&#1103;%20&#1055;)%20%20&#1086;&#1090;%2025%2011%200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groups\SMETA\Smety245\GSM2\Lic\&#1054;&#1058;&#1050;\2010\&#1054;&#1073;&#1098;&#1077;&#1082;&#1090;&#1099;%20&#1041;&#1086;&#1088;&#1080;&#1089;&#1086;&#1074;&#1086;&#1081;\49505%20&#1051;&#1103;&#1083;&#1080;&#1085;&#1089;&#1082;&#1072;&#1103;%2001.01.10\!!!!%20&#1057;&#1042;&#1054;&#1044;&#1053;&#1040;&#1071;%20&#1050;&#1057;%20&#1051;&#1103;&#1083;&#1080;&#1085;&#1089;&#1082;&#1072;&#1103;%2001.01.2010%20&#1087;&#1086;%20&#1079;&#1072;&#1084;.&#1043;&#1072;&#1079;&#1087;&#1088;&#1086;&#1084;%2002.11.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WP\NGK\5_2005\&#1057;&#1084;&#1077;&#1090;&#1072;_5_2005_&#1050;&#1072;&#1088;&#1100;&#1077;&#1088;&#1099;-&#104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89;&#1074;&#1086;&#1076;&#1085;&#1099;&#1077;\2008\&#1054;&#1073;&#1098;&#1077;&#1082;&#1090;&#1099;%20&#1057;&#1080;&#1073;&#1072;&#1075;&#1072;&#1090;&#1086;&#1074;&#1072;%20&#1059;.&#1064;\48513-48517%20&#1051;&#1055;&#1059;%20&#1075;&#1080;&#1073;&#1082;&#1080;&#1077;%20&#1072;&#1085;&#1086;&#1076;&#1099;%20&#1057;&#1080;&#1073;&#1072;&#1075;&#1072;&#1090;&#1086;&#1074;\48517\&#1057;&#1074;.48514.&#1088;&#1072;&#1073;.&#1076;&#1086;&#1082;%20&#1075;&#1080;&#1073;%20&#1072;&#1085;&#1086;&#1076;&#1099;%20&#1041;&#1091;&#1079;&#1091;&#1083;&#1091;&#1082;&#1089;&#1082;&#1086;&#1077;%20&#1051;&#1055;&#1059;%20&#1057;&#1080;&#1073;&#1072;&#1075;&#1072;&#1090;&#1086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фляторы"/>
      <sheetName val="ПЗ (2)"/>
      <sheetName val="Исходные данные (2)"/>
      <sheetName val="Проект"/>
      <sheetName val="Портфель"/>
      <sheetName val="Отчет"/>
      <sheetName val="Options"/>
      <sheetName val="Language"/>
    </sheetNames>
    <sheetDataSet>
      <sheetData sheetId="0" refreshError="1"/>
      <sheetData sheetId="1" refreshError="1"/>
      <sheetData sheetId="2"/>
      <sheetData sheetId="3">
        <row r="77">
          <cell r="B77">
            <v>2</v>
          </cell>
        </row>
      </sheetData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Norm"/>
      <sheetName val="sapactivexlhiddensheet"/>
      <sheetName val="Табл38-7"/>
      <sheetName val="Сводная смета"/>
      <sheetName val="list"/>
      <sheetName val="топография"/>
      <sheetName val="Смета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№5 СУБ Инж защ"/>
      <sheetName val="Journals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Капитальные затраты"/>
      <sheetName val="Обновление"/>
      <sheetName val="Product"/>
      <sheetName val="Дополнительные параметры"/>
      <sheetName val="Лист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Пример расч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ит"/>
      <sheetName val="ПАМЯТКА"/>
      <sheetName val="Содерж ССР"/>
      <sheetName val="Содерж объект. и лок. смет"/>
      <sheetName val="Пояс.Записка"/>
      <sheetName val="Вед. пуск. общая"/>
      <sheetName val="Лист1"/>
      <sheetName val="Вед. пуск. 1 ОЧЕРЕДЬ"/>
      <sheetName val="Вед. пуск. 2 ОЧЕРЕДЬ "/>
      <sheetName val="Общие"/>
      <sheetName val="Справочник"/>
      <sheetName val="Содерж 1.1"/>
      <sheetName val="Содерж 1.2"/>
      <sheetName val="Содерж 1.3"/>
      <sheetName val="Содерж 1.4"/>
      <sheetName val="Содерж 1.5"/>
      <sheetName val="ССР НА 2001Г."/>
      <sheetName val=" Расчет №1 аренда земли"/>
      <sheetName val=" Расчет №2 аренда леса"/>
      <sheetName val="ПРИЛОЖЕНИЕ 1"/>
      <sheetName val="Лок"/>
      <sheetName val="Об 01-01 "/>
      <sheetName val="Об 02-01 "/>
      <sheetName val="Об 02-02"/>
      <sheetName val="Об 02-04"/>
      <sheetName val="Об 02-05"/>
      <sheetName val="Об 02-06"/>
      <sheetName val="Об 02-08"/>
      <sheetName val="Об 02-09"/>
      <sheetName val="Об 03-01"/>
      <sheetName val="Об 04-01"/>
      <sheetName val="Об 04-02"/>
      <sheetName val="Об 04-03"/>
      <sheetName val="Об 04-04"/>
      <sheetName val="Об 04-06"/>
      <sheetName val="Об 04-07"/>
      <sheetName val="Об 04-08"/>
      <sheetName val="Об 05-01 "/>
      <sheetName val="Об 06-01"/>
      <sheetName val="Об 06-02"/>
      <sheetName val="ПЕРЕЧЕНЬ"/>
      <sheetName val="Модуль1"/>
      <sheetName val="Модуль6"/>
      <sheetName val="Модуль2"/>
      <sheetName val="Модуль3"/>
      <sheetName val="Модуль4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B3" t="str">
            <v>ОБУСТРОЙСТВО ПРАВОБЕРЕЖНОЙ ЧАСТИ ПРИОБСКОГО МЕСТОРОЖДЕНИЯ. КУСТЫ СКВАЖИН №№340, 343, 344, 345, 349.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общее"/>
      <sheetName val="Св.лист(01.01.10г.)"/>
      <sheetName val="ведомость 1этап"/>
      <sheetName val="ведомость 2этап "/>
      <sheetName val="ведомость 2этапУТВ."/>
      <sheetName val="табл + -по замеч."/>
      <sheetName val="Лок"/>
      <sheetName val="ед.стоимость"/>
      <sheetName val="Р 01-09 разбивка"/>
      <sheetName val=" Р 01-10 аренда"/>
      <sheetName val="Р 01-12 оф.прав"/>
      <sheetName val="09-02"/>
      <sheetName val="09-03"/>
      <sheetName val="09-04"/>
      <sheetName val="09-05"/>
      <sheetName val="9-6"/>
      <sheetName val="Р 09-13 экол.монитор"/>
      <sheetName val="5555"/>
      <sheetName val="Пуск.комп. 1-й"/>
      <sheetName val="Пуск.комп. 2-й"/>
      <sheetName val="Пуск.комп. 3-й"/>
      <sheetName val="09-13-01"/>
      <sheetName val="09-13-02"/>
      <sheetName val="Р 09-16 шефмонтаж"/>
      <sheetName val="Р 10-03 ВОЗВРАТ"/>
      <sheetName val="Справочник"/>
      <sheetName val="Общие"/>
      <sheetName val="Содерж.лок."/>
      <sheetName val="Сод.лок. 1ЭТАП"/>
      <sheetName val="Сод.лок. 2ЭТАП"/>
      <sheetName val="Лок.см. 1-1"/>
      <sheetName val="Лок утв"/>
      <sheetName val="Об 1-1"/>
      <sheetName val="Об 1-2"/>
      <sheetName val="Об 2-1"/>
      <sheetName val="Об 2-2."/>
      <sheetName val="Об 2-3"/>
      <sheetName val="Об 2-4."/>
      <sheetName val="Об 2-5."/>
      <sheetName val="Об 2-6."/>
      <sheetName val="Об 2-7."/>
      <sheetName val="Об 2-8."/>
      <sheetName val="Об 2-9."/>
      <sheetName val="Об 2-10"/>
      <sheetName val="Об 2-11"/>
      <sheetName val="Об 2-12"/>
      <sheetName val="Об 2-13"/>
      <sheetName val="Об 2-14"/>
      <sheetName val="Об 2-15"/>
      <sheetName val="Об 3-1"/>
      <sheetName val="Об 3-2"/>
      <sheetName val="Об 3-3"/>
      <sheetName val="Об 3-4"/>
      <sheetName val="Об 3-5"/>
      <sheetName val="Об 3-6"/>
      <sheetName val="Об 3-7"/>
      <sheetName val="Об 4-2"/>
      <sheetName val="Об 4-3"/>
      <sheetName val="Об 4-4"/>
      <sheetName val="Об 4-5"/>
      <sheetName val="Об 4-6"/>
      <sheetName val="Об 4-8"/>
      <sheetName val="Об 4-9"/>
      <sheetName val="Об 4-10"/>
      <sheetName val="Об 4-11"/>
      <sheetName val="Об 4-13"/>
      <sheetName val="Об 5-1"/>
      <sheetName val="Об 5-2"/>
      <sheetName val="Об 6-1"/>
      <sheetName val="Об 6-2"/>
      <sheetName val="Об 6-3"/>
      <sheetName val="Об 6-4"/>
      <sheetName val="Об 6-6"/>
      <sheetName val="Об 10-1"/>
      <sheetName val="Об 10-2"/>
      <sheetName val="Об 10-3"/>
      <sheetName val="Об 10-4"/>
      <sheetName val="Об 6-7"/>
      <sheetName val="Об 6-9"/>
      <sheetName val="Об 6-10"/>
      <sheetName val="Об 6-11"/>
      <sheetName val="Об 6-12"/>
      <sheetName val="Об 7-2"/>
      <sheetName val="Об 10-01 "/>
      <sheetName val="Расчет №4"/>
      <sheetName val="Модуль1"/>
      <sheetName val="Модуль6"/>
      <sheetName val="Модуль2"/>
      <sheetName val="Модуль3"/>
      <sheetName val="Модуль4"/>
      <sheetName val="Об 10-02"/>
      <sheetName val="Лист1"/>
      <sheetName val="Лист2"/>
      <sheetName val="СМЕТЫ ПО АНАЛОГАМ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еолог"/>
      <sheetName val="Лист1"/>
      <sheetName val="Лист2"/>
      <sheetName val="Лист3"/>
      <sheetName val="геолог м"/>
      <sheetName val="SHPZ"/>
    </sheetNames>
    <sheetDataSet>
      <sheetData sheetId="0">
        <row r="81">
          <cell r="L81">
            <v>11150.96551828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топография"/>
      <sheetName val=" М 29 П"/>
      <sheetName val="свод 3"/>
      <sheetName val="свод 2"/>
      <sheetName val="Лист2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СметаСводная"/>
      <sheetName val="ИД"/>
      <sheetName val="УП _2004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РП"/>
      <sheetName val="мсн"/>
      <sheetName val="КП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  <sheetName val="Текущие цены"/>
      <sheetName val="рабочий"/>
      <sheetName val="окраска"/>
      <sheetName val="отчет эл_эн  2000"/>
      <sheetName val="к.84-к.83"/>
      <sheetName val="Счет-Фактура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Упр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К.рын"/>
      <sheetName val="Сводная смета"/>
      <sheetName val="Данные для расчёта сметы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Материал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 доллара"/>
      <sheetName val="Лист1"/>
      <sheetName val="Лист3"/>
      <sheetName val="топография"/>
      <sheetName val="Справка"/>
      <sheetName val="СметаСводная"/>
      <sheetName val="ПО 1-7"/>
      <sheetName val="рбп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оэфф1."/>
      <sheetName val="Кал.план Жукова даты - не надо"/>
      <sheetName val="справка"/>
      <sheetName val="sapactivexlhiddensheet"/>
      <sheetName val="Лист1"/>
      <sheetName val="свод"/>
      <sheetName val="КП Мак"/>
      <sheetName val="Список"/>
      <sheetName val="СметаСводная Колпино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ИТ-бюджет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ИГ1"/>
      <sheetName val="свод 2"/>
      <sheetName val="свод1"/>
      <sheetName val="См 1 наруж.водопровод"/>
      <sheetName val="СметаСводная Рыб"/>
      <sheetName val="#ССЫЛКА"/>
      <sheetName val="СметаСводная Колпино"/>
      <sheetName val="Ачинский НПЗ"/>
      <sheetName val="свод"/>
      <sheetName val="Материалы"/>
      <sheetName val="См3 СЦБ-зап"/>
      <sheetName val="Лист1"/>
      <sheetName val="Summary"/>
      <sheetName val="Хаттон 90.90 Femco"/>
      <sheetName val="Зап-3- СЦБ"/>
      <sheetName val="см8"/>
      <sheetName val="темп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х"/>
      <sheetName val="Стр1По"/>
      <sheetName val="Коэф КВ"/>
      <sheetName val="шаблон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4"/>
      <sheetName val="Землеотвод"/>
      <sheetName val="КП к снег Рыбинская"/>
      <sheetName val="Лист опроса"/>
      <sheetName val="к.84-к.83"/>
      <sheetName val="HP и оргтехника"/>
      <sheetName val="5ОборРабМест(HP)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Объемы работ по ПВ"/>
      <sheetName val="Смета-Т"/>
      <sheetName val="СметаСводная 1 оч"/>
      <sheetName val="ЛЧ"/>
      <sheetName val="Общая час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ССР"/>
      <sheetName val="Содерж.общ."/>
      <sheetName val="Содерж 1 Пуск.К."/>
      <sheetName val="Содерж 2 Пуск.К."/>
      <sheetName val="Пояснит  "/>
      <sheetName val="Общие"/>
      <sheetName val="Св.лист2(01.01.2008г)"/>
      <sheetName val="Лок"/>
      <sheetName val="Справочник"/>
      <sheetName val="Пуск.комп."/>
      <sheetName val="Пуск.комп. 1-й"/>
      <sheetName val="Пуск.комп. 2-й"/>
      <sheetName val="Об 2-1"/>
      <sheetName val="Об 2-2"/>
      <sheetName val="Модуль1"/>
      <sheetName val="Модуль6"/>
      <sheetName val="Модуль2"/>
      <sheetName val="Модуль3"/>
      <sheetName val="Модуль4"/>
      <sheetName val="Компен. 1 Пуск"/>
      <sheetName val="Компен. 2 Пуск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РЕКОНСТРУКЦИЯ СИСТЕМЫ ЭЛЕКТРОХИМИЧЕСКОЙ ЗАЩИТЫ КОММУНИКАЦИЙ ГКС</v>
          </cell>
        </row>
      </sheetData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27"/>
  <sheetViews>
    <sheetView tabSelected="1" view="pageBreakPreview" zoomScale="85" zoomScaleNormal="80" zoomScaleSheetLayoutView="85" workbookViewId="0">
      <pane xSplit="3" ySplit="8" topLeftCell="D9" activePane="bottomRight" state="frozen"/>
      <selection activeCell="D23" sqref="D23"/>
      <selection pane="topRight" activeCell="D23" sqref="D23"/>
      <selection pane="bottomLeft" activeCell="D23" sqref="D23"/>
      <selection pane="bottomRight" activeCell="Z11" sqref="Z11"/>
    </sheetView>
  </sheetViews>
  <sheetFormatPr defaultColWidth="9.140625" defaultRowHeight="15" outlineLevelCol="1" x14ac:dyDescent="0.25"/>
  <cols>
    <col min="1" max="1" width="2.140625" style="1" customWidth="1"/>
    <col min="2" max="2" width="34" style="1" customWidth="1"/>
    <col min="3" max="3" width="12.7109375" style="1" customWidth="1"/>
    <col min="4" max="11" width="12.7109375" style="1" customWidth="1" outlineLevel="1"/>
    <col min="12" max="12" width="12.7109375" style="1" customWidth="1"/>
    <col min="13" max="13" width="10.7109375" style="1" customWidth="1"/>
    <col min="14" max="14" width="12.7109375" style="1" customWidth="1"/>
    <col min="15" max="15" width="10.7109375" style="1" customWidth="1"/>
    <col min="16" max="16" width="12.7109375" style="1" customWidth="1"/>
    <col min="17" max="17" width="10.7109375" style="1" customWidth="1"/>
    <col min="18" max="18" width="12.7109375" style="1" customWidth="1"/>
    <col min="19" max="19" width="10.7109375" style="1" customWidth="1"/>
    <col min="20" max="20" width="12.7109375" style="1" customWidth="1"/>
    <col min="21" max="21" width="10.7109375" style="1" customWidth="1"/>
    <col min="22" max="22" width="12.7109375" style="1" customWidth="1"/>
    <col min="23" max="23" width="10.7109375" style="1" customWidth="1"/>
    <col min="24" max="24" width="12.7109375" style="1" customWidth="1"/>
    <col min="25" max="25" width="10.7109375" style="1" customWidth="1"/>
    <col min="26" max="26" width="44.140625" style="1" customWidth="1"/>
    <col min="27" max="27" width="1.5703125" style="1" customWidth="1"/>
    <col min="28" max="31" width="6.7109375" style="2" customWidth="1"/>
    <col min="32" max="32" width="1.5703125" style="1" customWidth="1"/>
    <col min="33" max="16384" width="9.140625" style="1"/>
  </cols>
  <sheetData>
    <row r="1" spans="2:31" ht="18.75" x14ac:dyDescent="0.3">
      <c r="B1" s="41" t="s">
        <v>29</v>
      </c>
      <c r="Z1" s="40" t="s">
        <v>28</v>
      </c>
    </row>
    <row r="2" spans="2:31" x14ac:dyDescent="0.25">
      <c r="P2" s="1" t="s">
        <v>25</v>
      </c>
      <c r="Z2" s="40" t="s">
        <v>27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48" t="s">
        <v>30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</row>
    <row r="6" spans="2:31" s="16" customFormat="1" ht="15" customHeight="1" x14ac:dyDescent="0.25">
      <c r="B6" s="49" t="s">
        <v>31</v>
      </c>
      <c r="C6" s="50"/>
      <c r="D6" s="49">
        <v>2020</v>
      </c>
      <c r="E6" s="54"/>
      <c r="F6" s="54"/>
      <c r="G6" s="54"/>
      <c r="H6" s="54"/>
      <c r="I6" s="54"/>
      <c r="J6" s="54"/>
      <c r="K6" s="54"/>
      <c r="L6" s="54"/>
      <c r="M6" s="55"/>
      <c r="N6" s="56">
        <v>2021</v>
      </c>
      <c r="O6" s="57"/>
      <c r="P6" s="56">
        <v>2022</v>
      </c>
      <c r="Q6" s="57"/>
      <c r="R6" s="56">
        <v>2023</v>
      </c>
      <c r="S6" s="57"/>
      <c r="T6" s="56">
        <v>2024</v>
      </c>
      <c r="U6" s="57"/>
      <c r="V6" s="56">
        <v>2025</v>
      </c>
      <c r="W6" s="57"/>
      <c r="X6" s="56" t="s">
        <v>24</v>
      </c>
      <c r="Y6" s="57"/>
      <c r="Z6" s="42" t="s">
        <v>23</v>
      </c>
    </row>
    <row r="7" spans="2:31" s="16" customFormat="1" x14ac:dyDescent="0.25">
      <c r="B7" s="51"/>
      <c r="C7" s="52"/>
      <c r="D7" s="45" t="s">
        <v>22</v>
      </c>
      <c r="E7" s="46"/>
      <c r="F7" s="46" t="s">
        <v>21</v>
      </c>
      <c r="G7" s="46"/>
      <c r="H7" s="46" t="s">
        <v>20</v>
      </c>
      <c r="I7" s="46"/>
      <c r="J7" s="46" t="s">
        <v>19</v>
      </c>
      <c r="K7" s="46"/>
      <c r="L7" s="46" t="s">
        <v>18</v>
      </c>
      <c r="M7" s="47"/>
      <c r="N7" s="58"/>
      <c r="O7" s="59"/>
      <c r="P7" s="58"/>
      <c r="Q7" s="59"/>
      <c r="R7" s="58"/>
      <c r="S7" s="59"/>
      <c r="T7" s="58"/>
      <c r="U7" s="59"/>
      <c r="V7" s="58"/>
      <c r="W7" s="59"/>
      <c r="X7" s="58"/>
      <c r="Y7" s="59"/>
      <c r="Z7" s="43"/>
    </row>
    <row r="8" spans="2:31" s="16" customFormat="1" x14ac:dyDescent="0.25">
      <c r="B8" s="45"/>
      <c r="C8" s="53"/>
      <c r="D8" s="28" t="s">
        <v>17</v>
      </c>
      <c r="E8" s="27" t="s">
        <v>16</v>
      </c>
      <c r="F8" s="27" t="s">
        <v>17</v>
      </c>
      <c r="G8" s="27" t="s">
        <v>16</v>
      </c>
      <c r="H8" s="27" t="s">
        <v>17</v>
      </c>
      <c r="I8" s="27" t="s">
        <v>16</v>
      </c>
      <c r="J8" s="27" t="s">
        <v>17</v>
      </c>
      <c r="K8" s="27" t="s">
        <v>16</v>
      </c>
      <c r="L8" s="27" t="s">
        <v>17</v>
      </c>
      <c r="M8" s="30" t="s">
        <v>16</v>
      </c>
      <c r="N8" s="27" t="s">
        <v>17</v>
      </c>
      <c r="O8" s="30" t="s">
        <v>16</v>
      </c>
      <c r="P8" s="31" t="s">
        <v>17</v>
      </c>
      <c r="Q8" s="30" t="s">
        <v>16</v>
      </c>
      <c r="R8" s="28" t="s">
        <v>17</v>
      </c>
      <c r="S8" s="30" t="s">
        <v>16</v>
      </c>
      <c r="T8" s="28" t="s">
        <v>17</v>
      </c>
      <c r="U8" s="30" t="s">
        <v>16</v>
      </c>
      <c r="V8" s="28" t="s">
        <v>17</v>
      </c>
      <c r="W8" s="30" t="s">
        <v>16</v>
      </c>
      <c r="X8" s="28" t="s">
        <v>17</v>
      </c>
      <c r="Y8" s="39" t="s">
        <v>16</v>
      </c>
      <c r="Z8" s="44"/>
    </row>
    <row r="9" spans="2:31" s="16" customFormat="1" x14ac:dyDescent="0.25">
      <c r="B9" s="29" t="s">
        <v>15</v>
      </c>
      <c r="C9" s="36"/>
      <c r="D9" s="28"/>
      <c r="E9" s="27"/>
      <c r="F9" s="27"/>
      <c r="G9" s="27"/>
      <c r="H9" s="32"/>
      <c r="I9" s="32"/>
      <c r="J9" s="23"/>
      <c r="K9" s="23"/>
      <c r="L9" s="23"/>
      <c r="M9" s="20"/>
      <c r="N9" s="23"/>
      <c r="O9" s="20"/>
      <c r="P9" s="22">
        <v>754</v>
      </c>
      <c r="Q9" s="22">
        <v>754</v>
      </c>
      <c r="R9" s="22">
        <v>754</v>
      </c>
      <c r="S9" s="22">
        <v>754</v>
      </c>
      <c r="T9" s="22">
        <v>754</v>
      </c>
      <c r="U9" s="22">
        <v>754</v>
      </c>
      <c r="V9" s="22">
        <v>754</v>
      </c>
      <c r="W9" s="22">
        <v>754</v>
      </c>
      <c r="X9" s="21">
        <f>V9+T9+R9+P9+N9+L9</f>
        <v>3016</v>
      </c>
      <c r="Y9" s="37">
        <f>W9+U9+S9+Q9+O9+M9</f>
        <v>3016</v>
      </c>
      <c r="Z9" s="19" t="s">
        <v>26</v>
      </c>
    </row>
    <row r="10" spans="2:31" s="16" customFormat="1" x14ac:dyDescent="0.25">
      <c r="B10" s="29" t="s">
        <v>14</v>
      </c>
      <c r="C10" s="36"/>
      <c r="D10" s="28"/>
      <c r="E10" s="27"/>
      <c r="F10" s="27"/>
      <c r="G10" s="27"/>
      <c r="H10" s="32"/>
      <c r="I10" s="32"/>
      <c r="J10" s="23"/>
      <c r="K10" s="23"/>
      <c r="L10" s="23"/>
      <c r="M10" s="20"/>
      <c r="N10" s="23"/>
      <c r="O10" s="20"/>
      <c r="P10" s="38">
        <v>628</v>
      </c>
      <c r="Q10" s="38">
        <v>628</v>
      </c>
      <c r="R10" s="38">
        <v>628</v>
      </c>
      <c r="S10" s="38">
        <v>628</v>
      </c>
      <c r="T10" s="38">
        <v>628</v>
      </c>
      <c r="U10" s="38">
        <v>628</v>
      </c>
      <c r="V10" s="38">
        <v>628</v>
      </c>
      <c r="W10" s="38">
        <v>628</v>
      </c>
      <c r="X10" s="21">
        <f>V10+T10+R10+P10+N10+L10</f>
        <v>2512</v>
      </c>
      <c r="Y10" s="37">
        <f>W10+U10+S10+Q10+O10+M10</f>
        <v>2512</v>
      </c>
      <c r="Z10" s="19" t="str">
        <f>Z9</f>
        <v>база данных ТЭ</v>
      </c>
    </row>
    <row r="11" spans="2:31" s="16" customFormat="1" x14ac:dyDescent="0.25">
      <c r="B11" s="29" t="s">
        <v>13</v>
      </c>
      <c r="C11" s="36"/>
      <c r="D11" s="28"/>
      <c r="E11" s="27"/>
      <c r="F11" s="27"/>
      <c r="G11" s="27"/>
      <c r="H11" s="27"/>
      <c r="I11" s="27"/>
      <c r="J11" s="23"/>
      <c r="K11" s="23"/>
      <c r="L11" s="23" t="s">
        <v>25</v>
      </c>
      <c r="M11" s="20"/>
      <c r="N11" s="23"/>
      <c r="O11" s="20"/>
      <c r="P11" s="23">
        <v>4</v>
      </c>
      <c r="Q11" s="23">
        <v>4</v>
      </c>
      <c r="R11" s="23">
        <v>4</v>
      </c>
      <c r="S11" s="23">
        <v>4</v>
      </c>
      <c r="T11" s="23">
        <v>4</v>
      </c>
      <c r="U11" s="23">
        <v>4</v>
      </c>
      <c r="V11" s="23">
        <v>4</v>
      </c>
      <c r="W11" s="23">
        <v>4</v>
      </c>
      <c r="X11" s="21">
        <f>P11+R11+T11+V11</f>
        <v>16</v>
      </c>
      <c r="Y11" s="37">
        <f t="shared" ref="Y11:Y19" si="0">W11+U11+S11+Q11+O11+M11</f>
        <v>16</v>
      </c>
      <c r="Z11" s="19" t="str">
        <f>Z10</f>
        <v>база данных ТЭ</v>
      </c>
      <c r="AB11" s="6"/>
      <c r="AC11" s="17"/>
      <c r="AD11" s="17"/>
      <c r="AE11" s="17"/>
    </row>
    <row r="12" spans="2:31" s="16" customFormat="1" hidden="1" x14ac:dyDescent="0.25">
      <c r="B12" s="26" t="s">
        <v>12</v>
      </c>
      <c r="C12" s="35"/>
      <c r="D12" s="25"/>
      <c r="E12" s="24"/>
      <c r="F12" s="24"/>
      <c r="G12" s="24"/>
      <c r="H12" s="24"/>
      <c r="I12" s="24"/>
      <c r="J12" s="23"/>
      <c r="K12" s="23"/>
      <c r="L12" s="23"/>
      <c r="M12" s="20"/>
      <c r="N12" s="23"/>
      <c r="O12" s="20"/>
      <c r="P12" s="22"/>
      <c r="Q12" s="20"/>
      <c r="R12" s="21"/>
      <c r="S12" s="20"/>
      <c r="T12" s="21"/>
      <c r="U12" s="20"/>
      <c r="V12" s="21"/>
      <c r="W12" s="20"/>
      <c r="X12" s="21">
        <f t="shared" ref="X12:X19" si="1">V12+T12+R12+P12+N12+L12</f>
        <v>0</v>
      </c>
      <c r="Y12" s="37">
        <f t="shared" si="0"/>
        <v>0</v>
      </c>
      <c r="Z12" s="19"/>
      <c r="AB12" s="6"/>
      <c r="AC12" s="17"/>
      <c r="AD12" s="17"/>
      <c r="AE12" s="17"/>
    </row>
    <row r="13" spans="2:31" s="16" customFormat="1" hidden="1" x14ac:dyDescent="0.25">
      <c r="B13" s="26" t="s">
        <v>11</v>
      </c>
      <c r="C13" s="35"/>
      <c r="D13" s="25"/>
      <c r="E13" s="24"/>
      <c r="F13" s="24"/>
      <c r="G13" s="24"/>
      <c r="H13" s="24"/>
      <c r="I13" s="24"/>
      <c r="J13" s="23"/>
      <c r="K13" s="23"/>
      <c r="L13" s="23"/>
      <c r="M13" s="20"/>
      <c r="N13" s="23"/>
      <c r="O13" s="20"/>
      <c r="P13" s="22"/>
      <c r="Q13" s="20"/>
      <c r="R13" s="21"/>
      <c r="S13" s="20"/>
      <c r="T13" s="21"/>
      <c r="U13" s="20"/>
      <c r="V13" s="21"/>
      <c r="W13" s="20"/>
      <c r="X13" s="21">
        <f t="shared" si="1"/>
        <v>0</v>
      </c>
      <c r="Y13" s="37">
        <f t="shared" si="0"/>
        <v>0</v>
      </c>
      <c r="Z13" s="19"/>
      <c r="AB13" s="6"/>
      <c r="AC13" s="17"/>
      <c r="AD13" s="17"/>
      <c r="AE13" s="17"/>
    </row>
    <row r="14" spans="2:31" s="16" customFormat="1" hidden="1" x14ac:dyDescent="0.25">
      <c r="B14" s="26" t="s">
        <v>10</v>
      </c>
      <c r="C14" s="35"/>
      <c r="D14" s="25"/>
      <c r="E14" s="24"/>
      <c r="F14" s="24"/>
      <c r="G14" s="24"/>
      <c r="H14" s="24"/>
      <c r="I14" s="24"/>
      <c r="J14" s="23"/>
      <c r="K14" s="23"/>
      <c r="L14" s="23"/>
      <c r="M14" s="20"/>
      <c r="N14" s="23"/>
      <c r="O14" s="20"/>
      <c r="P14" s="22"/>
      <c r="Q14" s="20"/>
      <c r="R14" s="21"/>
      <c r="S14" s="20"/>
      <c r="T14" s="21"/>
      <c r="U14" s="20"/>
      <c r="V14" s="21"/>
      <c r="W14" s="20"/>
      <c r="X14" s="21">
        <f t="shared" si="1"/>
        <v>0</v>
      </c>
      <c r="Y14" s="37">
        <f t="shared" si="0"/>
        <v>0</v>
      </c>
      <c r="Z14" s="19"/>
      <c r="AB14" s="6"/>
      <c r="AC14" s="17"/>
      <c r="AD14" s="17"/>
      <c r="AE14" s="17"/>
    </row>
    <row r="15" spans="2:31" s="16" customFormat="1" hidden="1" x14ac:dyDescent="0.25">
      <c r="B15" s="26" t="s">
        <v>9</v>
      </c>
      <c r="C15" s="35"/>
      <c r="D15" s="25"/>
      <c r="E15" s="24"/>
      <c r="F15" s="24"/>
      <c r="G15" s="24"/>
      <c r="H15" s="24"/>
      <c r="I15" s="24"/>
      <c r="J15" s="23"/>
      <c r="K15" s="23"/>
      <c r="L15" s="23"/>
      <c r="M15" s="20"/>
      <c r="N15" s="23"/>
      <c r="O15" s="20"/>
      <c r="P15" s="22"/>
      <c r="Q15" s="20"/>
      <c r="R15" s="21"/>
      <c r="S15" s="20"/>
      <c r="T15" s="21"/>
      <c r="U15" s="20"/>
      <c r="V15" s="21"/>
      <c r="W15" s="20"/>
      <c r="X15" s="21">
        <f t="shared" si="1"/>
        <v>0</v>
      </c>
      <c r="Y15" s="37">
        <f t="shared" si="0"/>
        <v>0</v>
      </c>
      <c r="Z15" s="19"/>
      <c r="AB15" s="6"/>
      <c r="AC15" s="17"/>
      <c r="AD15" s="17"/>
      <c r="AE15" s="17"/>
    </row>
    <row r="16" spans="2:31" s="16" customFormat="1" hidden="1" x14ac:dyDescent="0.25">
      <c r="B16" s="26" t="s">
        <v>8</v>
      </c>
      <c r="C16" s="35"/>
      <c r="D16" s="25"/>
      <c r="E16" s="24"/>
      <c r="F16" s="24"/>
      <c r="G16" s="24"/>
      <c r="H16" s="24"/>
      <c r="I16" s="24"/>
      <c r="J16" s="23"/>
      <c r="K16" s="23"/>
      <c r="L16" s="23"/>
      <c r="M16" s="20"/>
      <c r="N16" s="23"/>
      <c r="O16" s="20"/>
      <c r="P16" s="22"/>
      <c r="Q16" s="20"/>
      <c r="R16" s="21"/>
      <c r="S16" s="20"/>
      <c r="T16" s="21"/>
      <c r="U16" s="20"/>
      <c r="V16" s="21"/>
      <c r="W16" s="20"/>
      <c r="X16" s="21">
        <f t="shared" si="1"/>
        <v>0</v>
      </c>
      <c r="Y16" s="37">
        <f t="shared" si="0"/>
        <v>0</v>
      </c>
      <c r="Z16" s="19"/>
      <c r="AB16" s="6"/>
      <c r="AC16" s="17"/>
      <c r="AD16" s="17"/>
      <c r="AE16" s="17"/>
    </row>
    <row r="17" spans="2:31" s="16" customFormat="1" hidden="1" x14ac:dyDescent="0.25">
      <c r="B17" s="26" t="s">
        <v>7</v>
      </c>
      <c r="C17" s="35"/>
      <c r="D17" s="25"/>
      <c r="E17" s="24"/>
      <c r="F17" s="24"/>
      <c r="G17" s="24"/>
      <c r="H17" s="24"/>
      <c r="I17" s="24"/>
      <c r="J17" s="23"/>
      <c r="K17" s="23"/>
      <c r="L17" s="23"/>
      <c r="M17" s="20"/>
      <c r="N17" s="23"/>
      <c r="O17" s="20"/>
      <c r="P17" s="22"/>
      <c r="Q17" s="20"/>
      <c r="R17" s="21"/>
      <c r="S17" s="20"/>
      <c r="T17" s="21"/>
      <c r="U17" s="20"/>
      <c r="V17" s="21"/>
      <c r="W17" s="20"/>
      <c r="X17" s="21">
        <f t="shared" si="1"/>
        <v>0</v>
      </c>
      <c r="Y17" s="37">
        <f t="shared" si="0"/>
        <v>0</v>
      </c>
      <c r="Z17" s="19"/>
      <c r="AB17" s="6"/>
      <c r="AC17" s="17"/>
      <c r="AD17" s="17"/>
      <c r="AE17" s="17"/>
    </row>
    <row r="18" spans="2:31" s="16" customFormat="1" hidden="1" x14ac:dyDescent="0.25">
      <c r="B18" s="26" t="s">
        <v>6</v>
      </c>
      <c r="C18" s="35"/>
      <c r="D18" s="25"/>
      <c r="E18" s="24"/>
      <c r="F18" s="24"/>
      <c r="G18" s="24"/>
      <c r="H18" s="24"/>
      <c r="I18" s="24"/>
      <c r="J18" s="23"/>
      <c r="K18" s="23"/>
      <c r="L18" s="23"/>
      <c r="M18" s="20"/>
      <c r="N18" s="23"/>
      <c r="O18" s="20"/>
      <c r="P18" s="22"/>
      <c r="Q18" s="20"/>
      <c r="R18" s="21"/>
      <c r="S18" s="20"/>
      <c r="T18" s="21"/>
      <c r="U18" s="20"/>
      <c r="V18" s="21"/>
      <c r="W18" s="20"/>
      <c r="X18" s="21">
        <f t="shared" si="1"/>
        <v>0</v>
      </c>
      <c r="Y18" s="37">
        <f t="shared" si="0"/>
        <v>0</v>
      </c>
      <c r="Z18" s="19"/>
      <c r="AB18" s="6"/>
      <c r="AC18" s="17"/>
      <c r="AD18" s="17"/>
      <c r="AE18" s="17"/>
    </row>
    <row r="19" spans="2:31" s="16" customFormat="1" hidden="1" x14ac:dyDescent="0.25">
      <c r="B19" s="26" t="s">
        <v>5</v>
      </c>
      <c r="C19" s="35"/>
      <c r="D19" s="25"/>
      <c r="E19" s="24"/>
      <c r="F19" s="24"/>
      <c r="G19" s="24"/>
      <c r="H19" s="24"/>
      <c r="I19" s="24"/>
      <c r="J19" s="23"/>
      <c r="K19" s="23"/>
      <c r="L19" s="23"/>
      <c r="M19" s="20"/>
      <c r="N19" s="23"/>
      <c r="O19" s="20"/>
      <c r="P19" s="23"/>
      <c r="Q19" s="20"/>
      <c r="R19" s="23"/>
      <c r="S19" s="20"/>
      <c r="T19" s="23"/>
      <c r="U19" s="20"/>
      <c r="V19" s="23"/>
      <c r="W19" s="20"/>
      <c r="X19" s="21">
        <f t="shared" si="1"/>
        <v>0</v>
      </c>
      <c r="Y19" s="37">
        <f t="shared" si="0"/>
        <v>0</v>
      </c>
      <c r="Z19" s="19"/>
      <c r="AB19" s="6"/>
      <c r="AC19" s="17"/>
      <c r="AD19" s="17"/>
      <c r="AE19" s="17"/>
    </row>
    <row r="20" spans="2:31" s="16" customFormat="1" hidden="1" x14ac:dyDescent="0.25">
      <c r="B20" s="26" t="s">
        <v>4</v>
      </c>
      <c r="C20" s="35"/>
      <c r="D20" s="25"/>
      <c r="E20" s="24"/>
      <c r="F20" s="24"/>
      <c r="G20" s="24"/>
      <c r="H20" s="24"/>
      <c r="I20" s="24"/>
      <c r="J20" s="23"/>
      <c r="K20" s="23"/>
      <c r="L20" s="23"/>
      <c r="M20" s="20"/>
      <c r="N20" s="23"/>
      <c r="O20" s="20"/>
      <c r="P20" s="22"/>
      <c r="Q20" s="20"/>
      <c r="R20" s="21"/>
      <c r="S20" s="20"/>
      <c r="T20" s="21"/>
      <c r="U20" s="20"/>
      <c r="V20" s="21"/>
      <c r="W20" s="20"/>
      <c r="X20" s="21"/>
      <c r="Y20" s="37"/>
      <c r="Z20" s="19"/>
      <c r="AB20" s="6"/>
      <c r="AC20" s="17"/>
      <c r="AD20" s="17"/>
      <c r="AE20" s="17"/>
    </row>
    <row r="21" spans="2:31" s="16" customFormat="1" hidden="1" x14ac:dyDescent="0.25">
      <c r="B21" s="26" t="s">
        <v>3</v>
      </c>
      <c r="C21" s="35"/>
      <c r="D21" s="25"/>
      <c r="E21" s="24"/>
      <c r="F21" s="24"/>
      <c r="G21" s="24"/>
      <c r="H21" s="24"/>
      <c r="I21" s="24"/>
      <c r="J21" s="23"/>
      <c r="K21" s="23"/>
      <c r="L21" s="23"/>
      <c r="M21" s="20"/>
      <c r="N21" s="23"/>
      <c r="O21" s="20"/>
      <c r="P21" s="22"/>
      <c r="Q21" s="20"/>
      <c r="R21" s="21"/>
      <c r="S21" s="20"/>
      <c r="T21" s="21"/>
      <c r="U21" s="20"/>
      <c r="V21" s="21"/>
      <c r="W21" s="20"/>
      <c r="X21" s="21">
        <f t="shared" ref="X21:Y24" si="2">V21+T21+R21+P21+N21+L21</f>
        <v>0</v>
      </c>
      <c r="Y21" s="37">
        <f t="shared" si="2"/>
        <v>0</v>
      </c>
      <c r="Z21" s="19"/>
      <c r="AB21" s="6"/>
      <c r="AC21" s="17"/>
      <c r="AD21" s="17"/>
      <c r="AE21" s="17"/>
    </row>
    <row r="22" spans="2:31" s="16" customFormat="1" ht="15.75" hidden="1" thickBot="1" x14ac:dyDescent="0.3">
      <c r="B22" s="18" t="s">
        <v>2</v>
      </c>
      <c r="C22" s="34"/>
      <c r="D22" s="14"/>
      <c r="E22" s="13"/>
      <c r="F22" s="13"/>
      <c r="G22" s="13"/>
      <c r="H22" s="13"/>
      <c r="I22" s="13"/>
      <c r="J22" s="12"/>
      <c r="K22" s="12"/>
      <c r="L22" s="12"/>
      <c r="M22" s="10"/>
      <c r="N22" s="12"/>
      <c r="O22" s="10"/>
      <c r="P22" s="11"/>
      <c r="Q22" s="10"/>
      <c r="R22" s="9"/>
      <c r="S22" s="10"/>
      <c r="T22" s="9"/>
      <c r="U22" s="10"/>
      <c r="V22" s="9"/>
      <c r="W22" s="10"/>
      <c r="X22" s="9">
        <f t="shared" si="2"/>
        <v>0</v>
      </c>
      <c r="Y22" s="8">
        <f t="shared" si="2"/>
        <v>0</v>
      </c>
      <c r="Z22" s="7"/>
      <c r="AB22" s="6"/>
      <c r="AC22" s="17"/>
      <c r="AD22" s="17"/>
      <c r="AE22" s="17"/>
    </row>
    <row r="23" spans="2:31" ht="15.75" hidden="1" thickBot="1" x14ac:dyDescent="0.3">
      <c r="B23" s="15" t="s">
        <v>1</v>
      </c>
      <c r="C23" s="33"/>
      <c r="D23" s="14"/>
      <c r="E23" s="13"/>
      <c r="F23" s="13"/>
      <c r="G23" s="13"/>
      <c r="H23" s="13"/>
      <c r="I23" s="13"/>
      <c r="J23" s="12"/>
      <c r="K23" s="12"/>
      <c r="L23" s="12"/>
      <c r="M23" s="10"/>
      <c r="N23" s="12"/>
      <c r="O23" s="10"/>
      <c r="P23" s="11"/>
      <c r="Q23" s="10"/>
      <c r="R23" s="9"/>
      <c r="S23" s="10"/>
      <c r="T23" s="9"/>
      <c r="U23" s="10"/>
      <c r="V23" s="9"/>
      <c r="W23" s="10"/>
      <c r="X23" s="9">
        <f t="shared" si="2"/>
        <v>0</v>
      </c>
      <c r="Y23" s="8">
        <f t="shared" si="2"/>
        <v>0</v>
      </c>
      <c r="Z23" s="7"/>
      <c r="AB23" s="6"/>
    </row>
    <row r="24" spans="2:31" ht="15.75" hidden="1" thickBot="1" x14ac:dyDescent="0.3">
      <c r="B24" s="15" t="s">
        <v>0</v>
      </c>
      <c r="C24" s="33"/>
      <c r="D24" s="14"/>
      <c r="E24" s="13"/>
      <c r="F24" s="13"/>
      <c r="G24" s="13"/>
      <c r="H24" s="13"/>
      <c r="I24" s="13"/>
      <c r="J24" s="12"/>
      <c r="K24" s="12"/>
      <c r="L24" s="12"/>
      <c r="M24" s="10"/>
      <c r="N24" s="12"/>
      <c r="O24" s="10"/>
      <c r="P24" s="11"/>
      <c r="Q24" s="10"/>
      <c r="R24" s="9"/>
      <c r="S24" s="10"/>
      <c r="T24" s="9"/>
      <c r="U24" s="10"/>
      <c r="V24" s="9"/>
      <c r="W24" s="10"/>
      <c r="X24" s="9">
        <f t="shared" si="2"/>
        <v>0</v>
      </c>
      <c r="Y24" s="8">
        <f t="shared" si="2"/>
        <v>0</v>
      </c>
      <c r="Z24" s="7"/>
      <c r="AB24" s="6"/>
    </row>
    <row r="25" spans="2:31" x14ac:dyDescent="0.25">
      <c r="J25" s="5">
        <f t="shared" ref="J25:Y25" si="3">SUM(J9:J20)</f>
        <v>0</v>
      </c>
      <c r="K25" s="5">
        <f t="shared" si="3"/>
        <v>0</v>
      </c>
      <c r="L25" s="5">
        <f t="shared" si="3"/>
        <v>0</v>
      </c>
      <c r="M25" s="5">
        <f t="shared" si="3"/>
        <v>0</v>
      </c>
      <c r="N25" s="5">
        <f t="shared" si="3"/>
        <v>0</v>
      </c>
      <c r="O25" s="5">
        <f t="shared" si="3"/>
        <v>0</v>
      </c>
      <c r="P25" s="5">
        <f t="shared" si="3"/>
        <v>1386</v>
      </c>
      <c r="Q25" s="5">
        <f t="shared" si="3"/>
        <v>1386</v>
      </c>
      <c r="R25" s="5">
        <f t="shared" si="3"/>
        <v>1386</v>
      </c>
      <c r="S25" s="5">
        <f t="shared" si="3"/>
        <v>1386</v>
      </c>
      <c r="T25" s="5">
        <f t="shared" si="3"/>
        <v>1386</v>
      </c>
      <c r="U25" s="5">
        <f t="shared" si="3"/>
        <v>1386</v>
      </c>
      <c r="V25" s="5">
        <f t="shared" si="3"/>
        <v>1386</v>
      </c>
      <c r="W25" s="5">
        <f t="shared" si="3"/>
        <v>1386</v>
      </c>
      <c r="X25" s="5">
        <f t="shared" si="3"/>
        <v>5544</v>
      </c>
      <c r="Y25" s="5">
        <f t="shared" si="3"/>
        <v>5544</v>
      </c>
      <c r="AB25" s="6"/>
    </row>
    <row r="26" spans="2:31" hidden="1" x14ac:dyDescent="0.25">
      <c r="J26" s="5" t="e">
        <f>SUM(#REF!)</f>
        <v>#REF!</v>
      </c>
      <c r="K26" s="5" t="e">
        <f>SUM(#REF!)</f>
        <v>#REF!</v>
      </c>
      <c r="L26" s="5" t="e">
        <f>SUM(#REF!)</f>
        <v>#REF!</v>
      </c>
      <c r="M26" s="5" t="e">
        <f>SUM(#REF!)</f>
        <v>#REF!</v>
      </c>
      <c r="N26" s="5" t="e">
        <f>SUM(#REF!)</f>
        <v>#REF!</v>
      </c>
      <c r="O26" s="5" t="e">
        <f>SUM(#REF!)</f>
        <v>#REF!</v>
      </c>
      <c r="P26" s="5" t="e">
        <f>SUM(#REF!)</f>
        <v>#REF!</v>
      </c>
      <c r="Q26" s="5" t="e">
        <f>SUM(#REF!)</f>
        <v>#REF!</v>
      </c>
      <c r="R26" s="5" t="e">
        <f>SUM(#REF!)</f>
        <v>#REF!</v>
      </c>
      <c r="S26" s="5" t="e">
        <f>SUM(#REF!)</f>
        <v>#REF!</v>
      </c>
      <c r="T26" s="5" t="e">
        <f>SUM(#REF!)</f>
        <v>#REF!</v>
      </c>
      <c r="U26" s="5" t="e">
        <f>SUM(#REF!)</f>
        <v>#REF!</v>
      </c>
      <c r="V26" s="5" t="e">
        <f>SUM(#REF!)</f>
        <v>#REF!</v>
      </c>
      <c r="W26" s="5" t="e">
        <f>SUM(#REF!)</f>
        <v>#REF!</v>
      </c>
      <c r="X26" s="5" t="e">
        <f>SUM(#REF!)</f>
        <v>#REF!</v>
      </c>
      <c r="Y26" s="5" t="e">
        <f>SUM(#REF!)</f>
        <v>#REF!</v>
      </c>
    </row>
    <row r="27" spans="2:31" hidden="1" x14ac:dyDescent="0.25">
      <c r="J27" s="4" t="e">
        <f>J26-#REF!-J25</f>
        <v>#REF!</v>
      </c>
      <c r="K27" s="4" t="e">
        <f>K26-#REF!-K25</f>
        <v>#REF!</v>
      </c>
      <c r="L27" s="4" t="e">
        <f>L26-#REF!-L25</f>
        <v>#REF!</v>
      </c>
      <c r="M27" s="4" t="e">
        <f>M26-#REF!-M25</f>
        <v>#REF!</v>
      </c>
      <c r="N27" s="4" t="e">
        <f>N26-#REF!-N25</f>
        <v>#REF!</v>
      </c>
      <c r="O27" s="4" t="e">
        <f>O26-#REF!-O25</f>
        <v>#REF!</v>
      </c>
      <c r="P27" s="4" t="e">
        <f>P26-#REF!-P25</f>
        <v>#REF!</v>
      </c>
      <c r="Q27" s="4" t="e">
        <f>Q26-#REF!-Q25</f>
        <v>#REF!</v>
      </c>
      <c r="R27" s="4" t="e">
        <f>R26-#REF!-R25</f>
        <v>#REF!</v>
      </c>
      <c r="S27" s="4" t="e">
        <f>S26-#REF!-S25</f>
        <v>#REF!</v>
      </c>
      <c r="T27" s="4" t="e">
        <f>T26-#REF!-T25</f>
        <v>#REF!</v>
      </c>
      <c r="U27" s="4" t="e">
        <f>U26-#REF!-U25</f>
        <v>#REF!</v>
      </c>
      <c r="V27" s="4" t="e">
        <f>V26-#REF!-V25</f>
        <v>#REF!</v>
      </c>
      <c r="W27" s="4" t="e">
        <f>W26-#REF!-W25</f>
        <v>#REF!</v>
      </c>
      <c r="X27" s="3" t="e">
        <f>X26-#REF!-X25</f>
        <v>#REF!</v>
      </c>
      <c r="Y27" s="3" t="e">
        <f>Y26-#REF!-Y25</f>
        <v>#REF!</v>
      </c>
    </row>
  </sheetData>
  <mergeCells count="15">
    <mergeCell ref="B5:Y5"/>
    <mergeCell ref="B6:C8"/>
    <mergeCell ref="D6:M6"/>
    <mergeCell ref="N6:O7"/>
    <mergeCell ref="P6:Q7"/>
    <mergeCell ref="R6:S7"/>
    <mergeCell ref="T6:U7"/>
    <mergeCell ref="V6:W7"/>
    <mergeCell ref="X6:Y7"/>
    <mergeCell ref="Z6:Z8"/>
    <mergeCell ref="D7:E7"/>
    <mergeCell ref="F7:G7"/>
    <mergeCell ref="H7:I7"/>
    <mergeCell ref="J7:K7"/>
    <mergeCell ref="L7:M7"/>
  </mergeCells>
  <pageMargins left="0.25" right="0.25" top="0.75" bottom="0.75" header="0.3" footer="0.3"/>
  <pageSetup paperSize="8" scale="56" orientation="landscape" r:id="rId1"/>
  <ignoredErrors>
    <ignoredError sqref="X1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2022-01-18T08:34:59Z</dcterms:modified>
</cp:coreProperties>
</file>